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480" yWindow="165" windowWidth="19440" windowHeight="11040"/>
  </bookViews>
  <sheets>
    <sheet name="2022 (2)" sheetId="4" r:id="rId1"/>
    <sheet name="Лист3" sheetId="3" r:id="rId2"/>
  </sheets>
  <definedNames>
    <definedName name="_xlnm.Print_Titles" localSheetId="0">'2022 (2)'!$17:$17</definedName>
    <definedName name="_xlnm.Print_Area" localSheetId="0">'2022 (2)'!$A$1:$C$46</definedName>
  </definedNames>
  <calcPr calcId="162913" iterate="1"/>
</workbook>
</file>

<file path=xl/calcChain.xml><?xml version="1.0" encoding="utf-8"?>
<calcChain xmlns="http://schemas.openxmlformats.org/spreadsheetml/2006/main">
  <c r="C42" i="4" l="1"/>
  <c r="C41" i="4" s="1"/>
  <c r="C40" i="4" s="1"/>
  <c r="C38" i="4"/>
  <c r="C37" i="4" s="1"/>
  <c r="C36" i="4" s="1"/>
  <c r="C33" i="4"/>
  <c r="C31" i="4"/>
  <c r="C27" i="4"/>
  <c r="C25" i="4"/>
  <c r="C22" i="4"/>
  <c r="C20" i="4"/>
  <c r="C19" i="4" l="1"/>
  <c r="C35" i="4"/>
  <c r="C24" i="4"/>
  <c r="C30" i="4"/>
  <c r="C29" i="4" s="1"/>
  <c r="C18" i="4" l="1"/>
  <c r="C44" i="4" s="1"/>
</calcChain>
</file>

<file path=xl/sharedStrings.xml><?xml version="1.0" encoding="utf-8"?>
<sst xmlns="http://schemas.openxmlformats.org/spreadsheetml/2006/main" count="68" uniqueCount="65">
  <si>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</si>
  <si>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</si>
  <si>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</si>
  <si>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</si>
  <si>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</si>
  <si>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</si>
  <si>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</si>
  <si>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</si>
  <si>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</si>
  <si>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</si>
  <si>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</si>
  <si>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</si>
  <si>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</si>
  <si>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</si>
  <si>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</si>
  <si>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</si>
  <si>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</si>
  <si>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</si>
  <si>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финансирования дефицита бюджета города Новосибирска на 2022 год</t>
  </si>
  <si>
    <t>2022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</si>
  <si>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</si>
  <si>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</si>
  <si>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</si>
  <si>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</si>
  <si>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</si>
  <si>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</si>
  <si>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</si>
  <si>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</si>
  <si>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</si>
  <si>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</si>
  <si>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</si>
  <si>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</si>
  <si>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</si>
  <si>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</si>
  <si>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</si>
  <si>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</si>
  <si>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</si>
  <si>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</si>
  <si>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</si>
  <si>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</si>
  <si>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</si>
  <si>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</si>
  <si>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</si>
  <si>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</si>
  <si>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</si>
  <si>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</si>
  <si>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</si>
  <si>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</si>
  <si>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</si>
  <si>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</si>
  <si>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</si>
  <si>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</si>
  <si>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</si>
  <si>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</si>
  <si>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</si>
  <si>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</si>
  <si>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</si>
  <si>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</si>
  <si>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</si>
  <si>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</si>
  <si>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</si>
  <si>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>________________</t>
  </si>
  <si>
    <t xml:space="preserve">                                              Приложение 5</t>
  </si>
  <si>
    <t xml:space="preserve">                                              от 22.12.2021  №  246</t>
  </si>
  <si>
    <t xml:space="preserve">                                              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</si>
</sst>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6"/>
  <sheetViews>
    <sheetView tabSelected="1" zoomScaleNormal="100" workbookViewId="0">
      <selection activeCell="B4" sqref="B4"/>
    </sheetView>
  </sheetViews>
  <sheetFormatPr defaultRowHeight="15.75" x14ac:dyDescent="0.25"/>
  <cols>
    <col min="1" max="1" width="32.625" customWidth="1"/>
    <col min="2" max="2" width="40.625" customWidth="1"/>
    <col min="3" max="3" width="18" customWidth="1"/>
  </cols>
  <sheetData>
    <row r="1" spans="1:3" ht="18.75" x14ac:dyDescent="0.3">
      <c r="B1" s="29" t="s">
        <v>62</v>
      </c>
    </row>
    <row r="2" spans="1:3" ht="18.75" x14ac:dyDescent="0.3">
      <c r="B2" s="29" t="s">
        <v>59</v>
      </c>
    </row>
    <row r="3" spans="1:3" ht="18.75" x14ac:dyDescent="0.3">
      <c r="B3" s="29" t="s">
        <v>60</v>
      </c>
    </row>
    <row r="4" spans="1:3" ht="18.75" x14ac:dyDescent="0.3">
      <c r="B4" s="29" t="s">
        <v>64</v>
      </c>
    </row>
    <row r="6" spans="1:3" ht="18.75" x14ac:dyDescent="0.3">
      <c r="B6" s="29" t="s">
        <v>62</v>
      </c>
    </row>
    <row r="7" spans="1:3" ht="18.75" x14ac:dyDescent="0.3">
      <c r="B7" s="29" t="s">
        <v>59</v>
      </c>
    </row>
    <row r="8" spans="1:3" ht="18.75" x14ac:dyDescent="0.3">
      <c r="B8" s="29" t="s">
        <v>60</v>
      </c>
    </row>
    <row r="9" spans="1:3" ht="18.75" x14ac:dyDescent="0.3">
      <c r="B9" s="29" t="s">
        <v>63</v>
      </c>
    </row>
    <row r="10" spans="1:3" ht="18.75" x14ac:dyDescent="0.3">
      <c r="A10" s="2"/>
      <c r="B10" s="2"/>
      <c r="C10" s="2"/>
    </row>
    <row r="11" spans="1:3" ht="18.75" x14ac:dyDescent="0.3">
      <c r="A11" s="2"/>
      <c r="B11" s="2"/>
      <c r="C11" s="2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18</v>
      </c>
      <c r="B13" s="31"/>
      <c r="C13" s="31"/>
    </row>
    <row r="14" spans="1:3" x14ac:dyDescent="0.25">
      <c r="A14" s="1"/>
      <c r="B14" s="1"/>
      <c r="C14" s="1"/>
    </row>
    <row r="15" spans="1:3" ht="41.25" customHeight="1" x14ac:dyDescent="0.25">
      <c r="A15" s="32" t="s">
        <v>1</v>
      </c>
      <c r="B15" s="32" t="s">
        <v>2</v>
      </c>
      <c r="C15" s="14" t="s">
        <v>3</v>
      </c>
    </row>
    <row r="16" spans="1:3" ht="18.75" x14ac:dyDescent="0.25">
      <c r="A16" s="32"/>
      <c r="B16" s="32"/>
      <c r="C16" s="14" t="s">
        <v>19</v>
      </c>
    </row>
    <row r="17" spans="1:3" ht="18.75" x14ac:dyDescent="0.25">
      <c r="A17" s="15">
        <v>1</v>
      </c>
      <c r="B17" s="15">
        <v>2</v>
      </c>
      <c r="C17" s="15">
        <v>3</v>
      </c>
    </row>
    <row r="18" spans="1:3" ht="57" customHeight="1" x14ac:dyDescent="0.25">
      <c r="A18" s="16" t="s">
        <v>20</v>
      </c>
      <c r="B18" s="17" t="s">
        <v>4</v>
      </c>
      <c r="C18" s="18">
        <f>C19+C24+C29+C35</f>
        <v>1011383.2987900069</v>
      </c>
    </row>
    <row r="19" spans="1:3" ht="111.75" customHeight="1" x14ac:dyDescent="0.25">
      <c r="A19" s="16" t="s">
        <v>21</v>
      </c>
      <c r="B19" s="17" t="s">
        <v>5</v>
      </c>
      <c r="C19" s="18">
        <f>C20+C22</f>
        <v>-2300000</v>
      </c>
    </row>
    <row r="20" spans="1:3" ht="95.25" customHeight="1" x14ac:dyDescent="0.25">
      <c r="A20" s="19" t="s">
        <v>22</v>
      </c>
      <c r="B20" s="3" t="s">
        <v>50</v>
      </c>
      <c r="C20" s="20">
        <f>C21</f>
        <v>0</v>
      </c>
    </row>
    <row r="21" spans="1:3" ht="75.75" customHeight="1" x14ac:dyDescent="0.25">
      <c r="A21" s="21" t="s">
        <v>23</v>
      </c>
      <c r="B21" s="22" t="s">
        <v>51</v>
      </c>
      <c r="C21" s="23">
        <v>0</v>
      </c>
    </row>
    <row r="22" spans="1:3" ht="94.5" customHeight="1" x14ac:dyDescent="0.25">
      <c r="A22" s="24" t="s">
        <v>24</v>
      </c>
      <c r="B22" s="3" t="s">
        <v>52</v>
      </c>
      <c r="C22" s="20">
        <f>C23</f>
        <v>-2300000</v>
      </c>
    </row>
    <row r="23" spans="1:3" ht="75" customHeight="1" x14ac:dyDescent="0.25">
      <c r="A23" s="25" t="s">
        <v>25</v>
      </c>
      <c r="B23" s="22" t="s">
        <v>53</v>
      </c>
      <c r="C23" s="23">
        <v>-2300000</v>
      </c>
    </row>
    <row r="24" spans="1:3" ht="55.5" customHeight="1" x14ac:dyDescent="0.25">
      <c r="A24" s="26" t="s">
        <v>26</v>
      </c>
      <c r="B24" s="17" t="s">
        <v>6</v>
      </c>
      <c r="C24" s="10">
        <f>C25+C27</f>
        <v>800000</v>
      </c>
    </row>
    <row r="25" spans="1:3" ht="57.75" customHeight="1" x14ac:dyDescent="0.25">
      <c r="A25" s="24" t="s">
        <v>27</v>
      </c>
      <c r="B25" s="3" t="s">
        <v>54</v>
      </c>
      <c r="C25" s="11">
        <f>C26</f>
        <v>41300000</v>
      </c>
    </row>
    <row r="26" spans="1:3" ht="57.75" customHeight="1" x14ac:dyDescent="0.25">
      <c r="A26" s="25" t="s">
        <v>28</v>
      </c>
      <c r="B26" s="22" t="s">
        <v>55</v>
      </c>
      <c r="C26" s="8">
        <v>41300000</v>
      </c>
    </row>
    <row r="27" spans="1:3" ht="75.75" customHeight="1" x14ac:dyDescent="0.25">
      <c r="A27" s="24" t="s">
        <v>29</v>
      </c>
      <c r="B27" s="3" t="s">
        <v>56</v>
      </c>
      <c r="C27" s="11">
        <f>C28</f>
        <v>-40500000</v>
      </c>
    </row>
    <row r="28" spans="1:3" ht="57.75" customHeight="1" x14ac:dyDescent="0.25">
      <c r="A28" s="25" t="s">
        <v>30</v>
      </c>
      <c r="B28" s="22" t="s">
        <v>57</v>
      </c>
      <c r="C28" s="8">
        <v>-40500000</v>
      </c>
    </row>
    <row r="29" spans="1:3" ht="75" customHeight="1" x14ac:dyDescent="0.25">
      <c r="A29" s="26" t="s">
        <v>31</v>
      </c>
      <c r="B29" s="17" t="s">
        <v>17</v>
      </c>
      <c r="C29" s="10">
        <f>C30</f>
        <v>2299999.9999999991</v>
      </c>
    </row>
    <row r="30" spans="1:3" ht="75.75" customHeight="1" x14ac:dyDescent="0.25">
      <c r="A30" s="24" t="s">
        <v>32</v>
      </c>
      <c r="B30" s="3" t="s">
        <v>58</v>
      </c>
      <c r="C30" s="11">
        <f>C31+C33</f>
        <v>2299999.9999999991</v>
      </c>
    </row>
    <row r="31" spans="1:3" ht="72.75" customHeight="1" x14ac:dyDescent="0.25">
      <c r="A31" s="4" t="s">
        <v>33</v>
      </c>
      <c r="B31" s="5" t="s">
        <v>49</v>
      </c>
      <c r="C31" s="13">
        <f>C32</f>
        <v>8540659.1545499992</v>
      </c>
    </row>
    <row r="32" spans="1:3" ht="93" customHeight="1" x14ac:dyDescent="0.25">
      <c r="A32" s="6" t="s">
        <v>34</v>
      </c>
      <c r="B32" s="7" t="s">
        <v>46</v>
      </c>
      <c r="C32" s="8">
        <v>8540659.1545499992</v>
      </c>
    </row>
    <row r="33" spans="1:3" ht="94.5" customHeight="1" x14ac:dyDescent="0.25">
      <c r="A33" s="24" t="s">
        <v>35</v>
      </c>
      <c r="B33" s="3" t="s">
        <v>47</v>
      </c>
      <c r="C33" s="11">
        <f>C34</f>
        <v>-6240659.1545500001</v>
      </c>
    </row>
    <row r="34" spans="1:3" ht="96.75" customHeight="1" x14ac:dyDescent="0.25">
      <c r="A34" s="25" t="s">
        <v>36</v>
      </c>
      <c r="B34" s="22" t="s">
        <v>48</v>
      </c>
      <c r="C34" s="8">
        <v>-6240659.1545500001</v>
      </c>
    </row>
    <row r="35" spans="1:3" ht="57" customHeight="1" x14ac:dyDescent="0.25">
      <c r="A35" s="26" t="s">
        <v>37</v>
      </c>
      <c r="B35" s="17" t="s">
        <v>7</v>
      </c>
      <c r="C35" s="10">
        <f>C36+C40</f>
        <v>211383.29879000783</v>
      </c>
    </row>
    <row r="36" spans="1:3" ht="37.5" customHeight="1" x14ac:dyDescent="0.25">
      <c r="A36" s="26" t="s">
        <v>38</v>
      </c>
      <c r="B36" s="17" t="s">
        <v>8</v>
      </c>
      <c r="C36" s="10">
        <f>C37</f>
        <v>-118904691.27</v>
      </c>
    </row>
    <row r="37" spans="1:3" ht="38.25" customHeight="1" x14ac:dyDescent="0.25">
      <c r="A37" s="24" t="s">
        <v>39</v>
      </c>
      <c r="B37" s="3" t="s">
        <v>9</v>
      </c>
      <c r="C37" s="11">
        <f>C38</f>
        <v>-118904691.27</v>
      </c>
    </row>
    <row r="38" spans="1:3" ht="37.5" customHeight="1" x14ac:dyDescent="0.25">
      <c r="A38" s="25" t="s">
        <v>40</v>
      </c>
      <c r="B38" s="22" t="s">
        <v>10</v>
      </c>
      <c r="C38" s="27">
        <f>C39</f>
        <v>-118904691.27</v>
      </c>
    </row>
    <row r="39" spans="1:3" ht="56.25" customHeight="1" x14ac:dyDescent="0.25">
      <c r="A39" s="25" t="s">
        <v>41</v>
      </c>
      <c r="B39" s="22" t="s">
        <v>11</v>
      </c>
      <c r="C39" s="28">
        <v>-118904691.27</v>
      </c>
    </row>
    <row r="40" spans="1:3" ht="37.5" customHeight="1" x14ac:dyDescent="0.25">
      <c r="A40" s="26" t="s">
        <v>42</v>
      </c>
      <c r="B40" s="17" t="s">
        <v>12</v>
      </c>
      <c r="C40" s="10">
        <f>C41</f>
        <v>119116074.56879</v>
      </c>
    </row>
    <row r="41" spans="1:3" ht="37.5" x14ac:dyDescent="0.25">
      <c r="A41" s="24" t="s">
        <v>43</v>
      </c>
      <c r="B41" s="3" t="s">
        <v>13</v>
      </c>
      <c r="C41" s="11">
        <f>C42</f>
        <v>119116074.56879</v>
      </c>
    </row>
    <row r="42" spans="1:3" ht="37.5" x14ac:dyDescent="0.25">
      <c r="A42" s="25" t="s">
        <v>44</v>
      </c>
      <c r="B42" s="22" t="s">
        <v>14</v>
      </c>
      <c r="C42" s="27">
        <f>C43</f>
        <v>119116074.56879</v>
      </c>
    </row>
    <row r="43" spans="1:3" ht="57.75" customHeight="1" x14ac:dyDescent="0.25">
      <c r="A43" s="25" t="s">
        <v>45</v>
      </c>
      <c r="B43" s="22" t="s">
        <v>15</v>
      </c>
      <c r="C43" s="28">
        <v>119116074.56879</v>
      </c>
    </row>
    <row r="44" spans="1:3" ht="18.75" x14ac:dyDescent="0.25">
      <c r="A44" s="33" t="s">
        <v>16</v>
      </c>
      <c r="B44" s="34"/>
      <c r="C44" s="9">
        <f>C18</f>
        <v>1011383.2987900069</v>
      </c>
    </row>
    <row r="45" spans="1:3" x14ac:dyDescent="0.25">
      <c r="C45" s="12"/>
    </row>
    <row r="46" spans="1:3" x14ac:dyDescent="0.25">
      <c r="A46" s="30" t="s">
        <v>61</v>
      </c>
      <c r="B46" s="30"/>
      <c r="C46" s="30"/>
    </row>
  </sheetData>
  <mergeCells count="6">
    <mergeCell ref="A46:C46"/>
    <mergeCell ref="A12:C12"/>
    <mergeCell ref="A13:C13"/>
    <mergeCell ref="A15:A16"/>
    <mergeCell ref="B15:B16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8" fitToHeight="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6KDV5W64NSFS-851842435-5122</_dlc_DocId>
    <_dlc_DocIdUrl xmlns="746016b1-ecc9-410e-95eb-a13f7eb3881b">
      <Url>http://port.admnsk.ru/sites/main/sovet/_layouts/DocIdRedir.aspx?ID=6KDV5W64NSFS-851842435-5122</Url>
      <Description>6KDV5W64NSFS-851842435-5122</Description>
    </_dlc_DocIdUrl>
  </documentManagement>
</p:properties>
</file>

<file path=customXml/itemProps1.xml><?xml version="1.0" encoding="utf-8"?>
<ds:datastoreItem xmlns:ds="http://schemas.openxmlformats.org/officeDocument/2006/customXml" ds:itemID="{54F7E73F-DD02-4103-AD41-B435882D8D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F733B6-ACAE-45AC-8E47-5609E1D87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DA0B8A-B752-4397-975F-37902737821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12DF228-18CF-4178-BD65-633477EA37FE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(2)</vt:lpstr>
      <vt:lpstr>Лист3</vt:lpstr>
      <vt:lpstr>'2022 (2)'!Заголовки_для_печати</vt:lpstr>
      <vt:lpstr>'2022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2022-12-16T03:42:56Z</cp:lastPrinted>
  <dcterms:created xsi:type="dcterms:W3CDTF">2015-10-23T08:30:23Z</dcterms:created>
  <dcterms:modified xsi:type="dcterms:W3CDTF">2022-12-16T03:43:33Z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2d3b1ce9-8d49-46db-9817-2041995858bc</vt:lpwstr>
  </property>
</Properties>
</file>